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1" sheetId="1" r:id="rId1"/>
    <sheet name="biểu 2" sheetId="4" r:id="rId2"/>
    <sheet name="Sheet3" sheetId="3" r:id="rId3"/>
  </sheets>
  <definedNames>
    <definedName name="_xlnm._FilterDatabase" localSheetId="0" hidden="1">'biểu 1'!$A$6:$Z$36</definedName>
    <definedName name="_xlnm.Print_Titles" localSheetId="0">'biểu 1'!$4:$5</definedName>
    <definedName name="_xlnm.Print_Titles" localSheetId="1">'biểu 2'!$4:$5</definedName>
  </definedNames>
  <calcPr calcId="152511"/>
</workbook>
</file>

<file path=xl/calcChain.xml><?xml version="1.0" encoding="utf-8"?>
<calcChain xmlns="http://schemas.openxmlformats.org/spreadsheetml/2006/main">
  <c r="N6" i="4" l="1"/>
  <c r="M6" i="4"/>
  <c r="Q6" i="1"/>
  <c r="P6" i="1"/>
  <c r="D20" i="1" l="1"/>
  <c r="C20" i="1"/>
  <c r="K32" i="1" l="1"/>
  <c r="K33" i="1"/>
  <c r="K34" i="1"/>
  <c r="K35" i="1"/>
  <c r="K36" i="1"/>
  <c r="I32" i="1"/>
  <c r="I33" i="1"/>
  <c r="I34" i="1"/>
  <c r="I35" i="1"/>
  <c r="I36" i="1"/>
  <c r="G32" i="1"/>
  <c r="G33" i="1"/>
  <c r="G34" i="1"/>
  <c r="G35" i="1"/>
  <c r="G36" i="1"/>
  <c r="D31" i="1"/>
  <c r="C31" i="1"/>
  <c r="K23" i="1" l="1"/>
  <c r="K24" i="1"/>
  <c r="K25" i="1"/>
  <c r="K26" i="1"/>
  <c r="K27" i="1"/>
  <c r="K28" i="1"/>
  <c r="K29" i="1"/>
  <c r="K30" i="1"/>
  <c r="I23" i="1"/>
  <c r="I24" i="1"/>
  <c r="I25" i="1"/>
  <c r="I26" i="1"/>
  <c r="I27" i="1"/>
  <c r="I28" i="1"/>
  <c r="I29" i="1"/>
  <c r="I30" i="1"/>
  <c r="G23" i="1"/>
  <c r="G24" i="1"/>
  <c r="G25" i="1"/>
  <c r="G26" i="1"/>
  <c r="G27" i="1"/>
  <c r="G28" i="1"/>
  <c r="G29" i="1"/>
  <c r="G30" i="1"/>
  <c r="D22" i="1"/>
  <c r="C22" i="1"/>
  <c r="I21" i="4"/>
  <c r="G21" i="4"/>
  <c r="E21" i="4"/>
  <c r="D20" i="4"/>
  <c r="F20" i="4"/>
  <c r="H20" i="4"/>
  <c r="C20" i="4"/>
  <c r="G20" i="4" l="1"/>
  <c r="E20" i="4"/>
  <c r="I20" i="4"/>
  <c r="K21" i="1"/>
  <c r="I21" i="1"/>
  <c r="G21" i="1"/>
  <c r="I18" i="4"/>
  <c r="G18" i="4"/>
  <c r="E18" i="4"/>
  <c r="K15" i="1" l="1"/>
  <c r="K16" i="1"/>
  <c r="K17" i="1"/>
  <c r="K18" i="1"/>
  <c r="K19" i="1"/>
  <c r="I15" i="1"/>
  <c r="I16" i="1"/>
  <c r="I17" i="1"/>
  <c r="I18" i="1"/>
  <c r="I19" i="1"/>
  <c r="G15" i="1"/>
  <c r="G16" i="1"/>
  <c r="G17" i="1"/>
  <c r="G18" i="1"/>
  <c r="G19" i="1"/>
  <c r="D14" i="1"/>
  <c r="C14" i="1"/>
  <c r="I14" i="4" l="1"/>
  <c r="I15" i="4"/>
  <c r="G14" i="4"/>
  <c r="G15" i="4"/>
  <c r="E14" i="4"/>
  <c r="E15" i="4"/>
  <c r="D13" i="4"/>
  <c r="F13" i="4"/>
  <c r="H13" i="4"/>
  <c r="C13" i="4"/>
  <c r="I11" i="4"/>
  <c r="I12" i="4"/>
  <c r="G11" i="4"/>
  <c r="G12" i="4"/>
  <c r="E11" i="4"/>
  <c r="E12" i="4"/>
  <c r="D10" i="4"/>
  <c r="F10" i="4"/>
  <c r="H10" i="4"/>
  <c r="C10" i="4"/>
  <c r="I9" i="4"/>
  <c r="G9" i="4"/>
  <c r="E9" i="4"/>
  <c r="D8" i="4"/>
  <c r="F8" i="4"/>
  <c r="H8" i="4"/>
  <c r="C8" i="4"/>
  <c r="I13" i="4" l="1"/>
  <c r="G8" i="4"/>
  <c r="E8" i="4"/>
  <c r="E13" i="4"/>
  <c r="G10" i="4"/>
  <c r="E10" i="4"/>
  <c r="I8" i="4"/>
  <c r="G13" i="4"/>
  <c r="K11" i="1" l="1"/>
  <c r="K12" i="1"/>
  <c r="K13" i="1"/>
  <c r="I11" i="1"/>
  <c r="I12" i="1"/>
  <c r="I13" i="1"/>
  <c r="G11" i="1"/>
  <c r="G12" i="1"/>
  <c r="G13" i="1"/>
  <c r="D10" i="1"/>
  <c r="C10" i="1"/>
</calcChain>
</file>

<file path=xl/sharedStrings.xml><?xml version="1.0" encoding="utf-8"?>
<sst xmlns="http://schemas.openxmlformats.org/spreadsheetml/2006/main" count="159" uniqueCount="78">
  <si>
    <t>TT</t>
  </si>
  <si>
    <t>Tổng số xã</t>
  </si>
  <si>
    <t>Tổng số thôn</t>
  </si>
  <si>
    <t>Hộ</t>
  </si>
  <si>
    <t>Tổng số hộ</t>
  </si>
  <si>
    <t>Số hộ DTTS</t>
  </si>
  <si>
    <t>Tỷ lệ (%)</t>
  </si>
  <si>
    <t>Nghèo</t>
  </si>
  <si>
    <t>Tổng số hộ nghèo</t>
  </si>
  <si>
    <t>Số hộ nghèo DTTS</t>
  </si>
  <si>
    <t>Các điều kiện kèm theo</t>
  </si>
  <si>
    <t>ĐK1</t>
  </si>
  <si>
    <t>ĐK2</t>
  </si>
  <si>
    <t>ĐK3</t>
  </si>
  <si>
    <t>ĐK4</t>
  </si>
  <si>
    <t>Thuộc khu vực</t>
  </si>
  <si>
    <t>Ghi chú</t>
  </si>
  <si>
    <t>Thôn thuộc diện ĐBKK</t>
  </si>
  <si>
    <t>Tỷ lệ
(%)</t>
  </si>
  <si>
    <t>TÊN XÃ, THÔN</t>
  </si>
  <si>
    <t>I</t>
  </si>
  <si>
    <t>Huyện Hoài Ân</t>
  </si>
  <si>
    <t>Xã thuộc khu vực</t>
  </si>
  <si>
    <t>Xã Đăk Mang</t>
  </si>
  <si>
    <t>x</t>
  </si>
  <si>
    <t>Xã Bók Tới</t>
  </si>
  <si>
    <t>Xã Ân Sơn</t>
  </si>
  <si>
    <t>III</t>
  </si>
  <si>
    <t>II</t>
  </si>
  <si>
    <t>Huyện Vĩnh Thạnh</t>
  </si>
  <si>
    <t>Xã Vĩnh Sơn</t>
  </si>
  <si>
    <t>Xã Vĩnh Kim</t>
  </si>
  <si>
    <t>Xã Vĩnh Hiệp</t>
  </si>
  <si>
    <t>Xã Vĩnh Hòa</t>
  </si>
  <si>
    <t>Xã Vĩnh Thuận</t>
  </si>
  <si>
    <t>Thôn Tà Điệk</t>
  </si>
  <si>
    <t>Xã Vĩnh Hảo</t>
  </si>
  <si>
    <t>Thôn M2</t>
  </si>
  <si>
    <t>Thôn M3</t>
  </si>
  <si>
    <t>Xã Vĩnh Thịnh</t>
  </si>
  <si>
    <t xml:space="preserve"> x</t>
  </si>
  <si>
    <t>Thị trấn  Vĩnh Thạnh</t>
  </si>
  <si>
    <t>Khu phố Kon Kring</t>
  </si>
  <si>
    <t>Khu phố Klot Pok</t>
  </si>
  <si>
    <t>Huyện Tây Sơn</t>
  </si>
  <si>
    <t>Xã Vĩnh An</t>
  </si>
  <si>
    <t>Xã Tây Xuân</t>
  </si>
  <si>
    <t>Thôn Đồng Sim</t>
  </si>
  <si>
    <t>IV</t>
  </si>
  <si>
    <t>Huyện An Lão</t>
  </si>
  <si>
    <t>Xã An Trung</t>
  </si>
  <si>
    <t>Xã An Hưng</t>
  </si>
  <si>
    <t>Xã An Dũng</t>
  </si>
  <si>
    <t>Xã An Vinh</t>
  </si>
  <si>
    <t>Xã An Quang</t>
  </si>
  <si>
    <t>Xã An Nghĩa</t>
  </si>
  <si>
    <t>Xã An Toàn</t>
  </si>
  <si>
    <t>Thị trấn An Lão</t>
  </si>
  <si>
    <t xml:space="preserve">Thôn Gò Đồn </t>
  </si>
  <si>
    <t>Xã An Tân</t>
  </si>
  <si>
    <t>Huyện Vân Canh</t>
  </si>
  <si>
    <t>Xã Canh Liên</t>
  </si>
  <si>
    <t>Xã Canh Thuận</t>
  </si>
  <si>
    <t>Xã Canh Hòa</t>
  </si>
  <si>
    <t>Xã Canh Hiệp</t>
  </si>
  <si>
    <t>Thị trấn Vân Canh</t>
  </si>
  <si>
    <t>V</t>
  </si>
  <si>
    <t>Tổng cộng</t>
  </si>
  <si>
    <t>(Kèm theo Tờ trình số           /TTr-UBDT ngày        tháng       năm 2021 của Ủy ban Dân tộc)</t>
  </si>
  <si>
    <t>DANH SÁCH XÃ VÙNG DÂN TỘC THIỂU SỐ VÀ MIỀN NÚI TỈNH BÌNH ĐỊNH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</si>
  <si>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</si>
  <si>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</si>
  <si>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</si>
  <si>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</si>
  <si>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</si>
  <si>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TÊN HUYỆN, XÃ</t>
  </si>
  <si>
    <t>(Kèm theo Quyết định số            /QĐ-UBDT  ngày      tháng       năm 2021 của Ủy ban Dân tộc)</t>
  </si>
  <si>
    <t>DANH SÁCH THÔN ĐẶC BIỆT KHÓ KHĂN THUỘC VÙNG TỘC THIỂU SỐ VÀ MIỀN NÚI
TỈNH BÌNH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</si>
</sst>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/>
    </xf>
    <xf numFmtId="43" fontId="1" fillId="0" borderId="1" xfId="1" applyFont="1" applyBorder="1" applyAlignment="1">
      <alignment horizontal="right" vertical="center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43" fontId="1" fillId="0" borderId="1" xfId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1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64" fontId="1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Normal="100" workbookViewId="0">
      <selection activeCell="B31" sqref="B31"/>
    </sheetView>
  </sheetViews>
  <sheetFormatPr defaultRowHeight="15.75" x14ac:dyDescent="0.25"/>
  <cols>
    <col min="1" max="1" width="4.140625" style="2" bestFit="1" customWidth="1"/>
    <col min="2" max="2" width="19" style="2" customWidth="1"/>
    <col min="3" max="3" width="7.42578125" style="2" hidden="1" customWidth="1"/>
    <col min="4" max="4" width="8.5703125" style="2" hidden="1" customWidth="1"/>
    <col min="5" max="5" width="7.85546875" style="2" customWidth="1"/>
    <col min="6" max="6" width="7.5703125" style="2" customWidth="1"/>
    <col min="7" max="7" width="8" style="2" customWidth="1"/>
    <col min="8" max="9" width="7.85546875" style="2" customWidth="1"/>
    <col min="10" max="10" width="8.28515625" style="2" customWidth="1"/>
    <col min="11" max="11" width="7.7109375" style="2" customWidth="1"/>
    <col min="12" max="15" width="6.5703125" style="2" customWidth="1"/>
    <col min="16" max="17" width="9.7109375" style="2" customWidth="1"/>
    <col min="18" max="18" width="11.5703125" style="2" customWidth="1"/>
    <col min="19" max="16384" width="9.140625" style="2"/>
  </cols>
  <sheetData>
    <row r="1" spans="1:18" ht="32.2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x14ac:dyDescent="0.25">
      <c r="A2" s="50" t="s">
        <v>68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8.25" customHeight="1" x14ac:dyDescent="0.25"/>
    <row r="4" spans="1:18" s="54" customFormat="1" ht="16.5" customHeight="1" x14ac:dyDescent="0.25">
      <c r="A4" s="48" t="s">
        <v>0</v>
      </c>
      <c r="B4" s="48" t="s">
        <v>75</v>
      </c>
      <c r="C4" s="48" t="s">
        <v>1</v>
      </c>
      <c r="D4" s="48" t="s">
        <v>2</v>
      </c>
      <c r="E4" s="48" t="s">
        <v>3</v>
      </c>
      <c r="F4" s="48"/>
      <c r="G4" s="48"/>
      <c r="H4" s="48" t="s">
        <v>7</v>
      </c>
      <c r="I4" s="48"/>
      <c r="J4" s="48"/>
      <c r="K4" s="48"/>
      <c r="L4" s="48" t="s">
        <v>10</v>
      </c>
      <c r="M4" s="48"/>
      <c r="N4" s="48"/>
      <c r="O4" s="48"/>
      <c r="P4" s="53" t="s">
        <v>15</v>
      </c>
      <c r="Q4" s="53"/>
      <c r="R4" s="48" t="s">
        <v>16</v>
      </c>
    </row>
    <row r="5" spans="1:18" s="54" customFormat="1" ht="57" customHeight="1" x14ac:dyDescent="0.25">
      <c r="A5" s="48"/>
      <c r="B5" s="48"/>
      <c r="C5" s="48"/>
      <c r="D5" s="48"/>
      <c r="E5" s="37" t="s">
        <v>4</v>
      </c>
      <c r="F5" s="37" t="s">
        <v>5</v>
      </c>
      <c r="G5" s="37" t="s">
        <v>6</v>
      </c>
      <c r="H5" s="37" t="s">
        <v>8</v>
      </c>
      <c r="I5" s="37" t="s">
        <v>6</v>
      </c>
      <c r="J5" s="37" t="s">
        <v>9</v>
      </c>
      <c r="K5" s="37" t="s">
        <v>6</v>
      </c>
      <c r="L5" s="37" t="s">
        <v>11</v>
      </c>
      <c r="M5" s="37" t="s">
        <v>12</v>
      </c>
      <c r="N5" s="37" t="s">
        <v>13</v>
      </c>
      <c r="O5" s="37" t="s">
        <v>14</v>
      </c>
      <c r="P5" s="51" t="s">
        <v>70</v>
      </c>
      <c r="Q5" s="51" t="s">
        <v>71</v>
      </c>
      <c r="R5" s="48"/>
    </row>
    <row r="6" spans="1:18" s="55" customFormat="1" ht="21" customHeight="1" x14ac:dyDescent="0.25">
      <c r="A6" s="14"/>
      <c r="B6" s="14" t="s">
        <v>67</v>
      </c>
      <c r="C6" s="14"/>
      <c r="D6" s="14"/>
      <c r="E6" s="14"/>
      <c r="F6" s="14"/>
      <c r="G6" s="37"/>
      <c r="H6" s="14"/>
      <c r="I6" s="37"/>
      <c r="J6" s="14"/>
      <c r="K6" s="37"/>
      <c r="L6" s="14"/>
      <c r="M6" s="14"/>
      <c r="N6" s="14"/>
      <c r="O6" s="14"/>
      <c r="P6" s="14">
        <f>SUM(P7:P9)</f>
        <v>22</v>
      </c>
      <c r="Q6" s="14">
        <f>SUM(Q7:Q9)</f>
        <v>22</v>
      </c>
      <c r="R6" s="14"/>
    </row>
    <row r="7" spans="1:18" s="56" customFormat="1" ht="21" customHeight="1" x14ac:dyDescent="0.25">
      <c r="A7" s="22"/>
      <c r="B7" s="52" t="s">
        <v>72</v>
      </c>
      <c r="C7" s="22"/>
      <c r="D7" s="22"/>
      <c r="E7" s="22"/>
      <c r="F7" s="22"/>
      <c r="G7" s="23"/>
      <c r="H7" s="22"/>
      <c r="I7" s="23"/>
      <c r="J7" s="22"/>
      <c r="K7" s="23"/>
      <c r="L7" s="22"/>
      <c r="M7" s="22"/>
      <c r="N7" s="22"/>
      <c r="O7" s="22"/>
      <c r="P7" s="1">
        <v>0</v>
      </c>
      <c r="Q7" s="1">
        <v>0</v>
      </c>
      <c r="R7" s="22"/>
    </row>
    <row r="8" spans="1:18" s="56" customFormat="1" ht="21" customHeight="1" x14ac:dyDescent="0.25">
      <c r="A8" s="22"/>
      <c r="B8" s="52" t="s">
        <v>73</v>
      </c>
      <c r="C8" s="22"/>
      <c r="D8" s="22"/>
      <c r="E8" s="22"/>
      <c r="F8" s="22"/>
      <c r="G8" s="23"/>
      <c r="H8" s="22"/>
      <c r="I8" s="23"/>
      <c r="J8" s="22"/>
      <c r="K8" s="23"/>
      <c r="L8" s="22"/>
      <c r="M8" s="22"/>
      <c r="N8" s="22"/>
      <c r="O8" s="22"/>
      <c r="P8" s="1">
        <v>0</v>
      </c>
      <c r="Q8" s="1">
        <v>0</v>
      </c>
      <c r="R8" s="22"/>
    </row>
    <row r="9" spans="1:18" s="56" customFormat="1" ht="21" customHeight="1" x14ac:dyDescent="0.25">
      <c r="A9" s="22"/>
      <c r="B9" s="52" t="s">
        <v>74</v>
      </c>
      <c r="C9" s="22"/>
      <c r="D9" s="22"/>
      <c r="E9" s="22"/>
      <c r="F9" s="22"/>
      <c r="G9" s="23"/>
      <c r="H9" s="22"/>
      <c r="I9" s="23"/>
      <c r="J9" s="22"/>
      <c r="K9" s="23"/>
      <c r="L9" s="22"/>
      <c r="M9" s="22"/>
      <c r="N9" s="22"/>
      <c r="O9" s="22"/>
      <c r="P9" s="1">
        <v>22</v>
      </c>
      <c r="Q9" s="1">
        <v>22</v>
      </c>
      <c r="R9" s="22"/>
    </row>
    <row r="10" spans="1:18" s="55" customFormat="1" ht="21" customHeight="1" x14ac:dyDescent="0.25">
      <c r="A10" s="14" t="s">
        <v>20</v>
      </c>
      <c r="B10" s="15" t="s">
        <v>21</v>
      </c>
      <c r="C10" s="14">
        <f>SUM(C11:C13)</f>
        <v>3</v>
      </c>
      <c r="D10" s="14">
        <f t="shared" ref="D10" si="0">SUM(D11:D13)</f>
        <v>11</v>
      </c>
      <c r="E10" s="14"/>
      <c r="F10" s="14"/>
      <c r="G10" s="17"/>
      <c r="H10" s="14"/>
      <c r="I10" s="17"/>
      <c r="J10" s="14"/>
      <c r="K10" s="17"/>
      <c r="L10" s="24"/>
      <c r="M10" s="14"/>
      <c r="N10" s="14"/>
      <c r="O10" s="14"/>
      <c r="P10" s="14">
        <v>3</v>
      </c>
      <c r="Q10" s="14"/>
      <c r="R10" s="14"/>
    </row>
    <row r="11" spans="1:18" ht="21" customHeight="1" x14ac:dyDescent="0.25">
      <c r="A11" s="1">
        <v>1</v>
      </c>
      <c r="B11" s="9" t="s">
        <v>23</v>
      </c>
      <c r="C11" s="1">
        <v>1</v>
      </c>
      <c r="D11" s="1">
        <v>4</v>
      </c>
      <c r="E11" s="1">
        <v>391</v>
      </c>
      <c r="F11" s="1">
        <v>391</v>
      </c>
      <c r="G11" s="12">
        <f t="shared" ref="G11:G13" si="1">F11/E11*100</f>
        <v>100</v>
      </c>
      <c r="H11" s="1">
        <v>140</v>
      </c>
      <c r="I11" s="7">
        <f t="shared" ref="I11:I13" si="2">H11/E11*100</f>
        <v>35.805626598465473</v>
      </c>
      <c r="J11" s="1">
        <v>140</v>
      </c>
      <c r="K11" s="12">
        <f t="shared" ref="K11:K13" si="3">J11/H11*100</f>
        <v>100</v>
      </c>
      <c r="L11" s="13"/>
      <c r="M11" s="1"/>
      <c r="N11" s="1"/>
      <c r="O11" s="1"/>
      <c r="P11" s="1" t="s">
        <v>27</v>
      </c>
      <c r="Q11" s="1" t="s">
        <v>27</v>
      </c>
      <c r="R11" s="1"/>
    </row>
    <row r="12" spans="1:18" ht="21" customHeight="1" x14ac:dyDescent="0.25">
      <c r="A12" s="1">
        <v>2</v>
      </c>
      <c r="B12" s="9" t="s">
        <v>25</v>
      </c>
      <c r="C12" s="1">
        <v>1</v>
      </c>
      <c r="D12" s="1">
        <v>5</v>
      </c>
      <c r="E12" s="1">
        <v>502</v>
      </c>
      <c r="F12" s="1">
        <v>501</v>
      </c>
      <c r="G12" s="7">
        <f t="shared" si="1"/>
        <v>99.800796812748999</v>
      </c>
      <c r="H12" s="1">
        <v>170</v>
      </c>
      <c r="I12" s="7">
        <f t="shared" si="2"/>
        <v>33.864541832669318</v>
      </c>
      <c r="J12" s="1">
        <v>170</v>
      </c>
      <c r="K12" s="12">
        <f t="shared" si="3"/>
        <v>100</v>
      </c>
      <c r="L12" s="13"/>
      <c r="M12" s="1"/>
      <c r="N12" s="1"/>
      <c r="O12" s="1"/>
      <c r="P12" s="1" t="s">
        <v>27</v>
      </c>
      <c r="Q12" s="1" t="s">
        <v>27</v>
      </c>
      <c r="R12" s="1"/>
    </row>
    <row r="13" spans="1:18" ht="21" customHeight="1" x14ac:dyDescent="0.25">
      <c r="A13" s="1">
        <v>3</v>
      </c>
      <c r="B13" s="10" t="s">
        <v>26</v>
      </c>
      <c r="C13" s="1">
        <v>1</v>
      </c>
      <c r="D13" s="1">
        <v>2</v>
      </c>
      <c r="E13" s="1">
        <v>179</v>
      </c>
      <c r="F13" s="1">
        <v>165</v>
      </c>
      <c r="G13" s="7">
        <f t="shared" si="1"/>
        <v>92.178770949720672</v>
      </c>
      <c r="H13" s="1">
        <v>69</v>
      </c>
      <c r="I13" s="7">
        <f t="shared" si="2"/>
        <v>38.547486033519554</v>
      </c>
      <c r="J13" s="1">
        <v>68</v>
      </c>
      <c r="K13" s="7">
        <f t="shared" si="3"/>
        <v>98.550724637681171</v>
      </c>
      <c r="L13" s="11"/>
      <c r="M13" s="1"/>
      <c r="N13" s="1"/>
      <c r="O13" s="1"/>
      <c r="P13" s="1" t="s">
        <v>27</v>
      </c>
      <c r="Q13" s="1" t="s">
        <v>27</v>
      </c>
      <c r="R13" s="1"/>
    </row>
    <row r="14" spans="1:18" s="55" customFormat="1" ht="21" customHeight="1" x14ac:dyDescent="0.25">
      <c r="A14" s="14" t="s">
        <v>28</v>
      </c>
      <c r="B14" s="21" t="s">
        <v>29</v>
      </c>
      <c r="C14" s="14">
        <f>SUM(C15:C19)</f>
        <v>5</v>
      </c>
      <c r="D14" s="14">
        <f>SUM(D15:D19)</f>
        <v>34</v>
      </c>
      <c r="E14" s="14"/>
      <c r="F14" s="14"/>
      <c r="G14" s="17"/>
      <c r="H14" s="14"/>
      <c r="I14" s="17"/>
      <c r="J14" s="14"/>
      <c r="K14" s="17"/>
      <c r="L14" s="24"/>
      <c r="M14" s="14"/>
      <c r="N14" s="14"/>
      <c r="O14" s="14"/>
      <c r="P14" s="14">
        <v>5</v>
      </c>
      <c r="Q14" s="14"/>
      <c r="R14" s="14"/>
    </row>
    <row r="15" spans="1:18" ht="21" customHeight="1" x14ac:dyDescent="0.25">
      <c r="A15" s="1">
        <v>1</v>
      </c>
      <c r="B15" s="10" t="s">
        <v>30</v>
      </c>
      <c r="C15" s="1">
        <v>1</v>
      </c>
      <c r="D15" s="1">
        <v>6</v>
      </c>
      <c r="E15" s="1">
        <v>902</v>
      </c>
      <c r="F15" s="1">
        <v>804</v>
      </c>
      <c r="G15" s="7">
        <f t="shared" ref="G15:G19" si="4">F15/E15*100</f>
        <v>89.13525498891353</v>
      </c>
      <c r="H15" s="1">
        <v>413</v>
      </c>
      <c r="I15" s="7">
        <f t="shared" ref="I15:I19" si="5">H15/E15*100</f>
        <v>45.787139689578716</v>
      </c>
      <c r="J15" s="1">
        <v>410</v>
      </c>
      <c r="K15" s="7">
        <f t="shared" ref="K15:K19" si="6">J15/H15*100</f>
        <v>99.27360774818402</v>
      </c>
      <c r="L15" s="11"/>
      <c r="M15" s="1"/>
      <c r="N15" s="1"/>
      <c r="O15" s="1"/>
      <c r="P15" s="1" t="s">
        <v>27</v>
      </c>
      <c r="Q15" s="1" t="s">
        <v>27</v>
      </c>
      <c r="R15" s="1"/>
    </row>
    <row r="16" spans="1:18" ht="21" customHeight="1" x14ac:dyDescent="0.25">
      <c r="A16" s="1">
        <v>2</v>
      </c>
      <c r="B16" s="10" t="s">
        <v>31</v>
      </c>
      <c r="C16" s="1">
        <v>1</v>
      </c>
      <c r="D16" s="1">
        <v>6</v>
      </c>
      <c r="E16" s="1">
        <v>552</v>
      </c>
      <c r="F16" s="36">
        <v>522</v>
      </c>
      <c r="G16" s="7">
        <f t="shared" si="4"/>
        <v>94.565217391304344</v>
      </c>
      <c r="H16" s="1">
        <v>286</v>
      </c>
      <c r="I16" s="7">
        <f t="shared" si="5"/>
        <v>51.811594202898547</v>
      </c>
      <c r="J16" s="1">
        <v>284</v>
      </c>
      <c r="K16" s="7">
        <f t="shared" si="6"/>
        <v>99.300699300699307</v>
      </c>
      <c r="L16" s="11"/>
      <c r="M16" s="1"/>
      <c r="N16" s="1"/>
      <c r="O16" s="1"/>
      <c r="P16" s="1" t="s">
        <v>27</v>
      </c>
      <c r="Q16" s="1" t="s">
        <v>27</v>
      </c>
      <c r="R16" s="1"/>
    </row>
    <row r="17" spans="1:18" ht="21" customHeight="1" x14ac:dyDescent="0.25">
      <c r="A17" s="1">
        <v>3</v>
      </c>
      <c r="B17" s="10" t="s">
        <v>32</v>
      </c>
      <c r="C17" s="1">
        <v>1</v>
      </c>
      <c r="D17" s="1">
        <v>7</v>
      </c>
      <c r="E17" s="1">
        <v>1052</v>
      </c>
      <c r="F17" s="1">
        <v>243</v>
      </c>
      <c r="G17" s="7">
        <f t="shared" si="4"/>
        <v>23.098859315589355</v>
      </c>
      <c r="H17" s="1">
        <v>476</v>
      </c>
      <c r="I17" s="7">
        <f t="shared" si="5"/>
        <v>45.247148288973385</v>
      </c>
      <c r="J17" s="1">
        <v>111</v>
      </c>
      <c r="K17" s="7">
        <f t="shared" si="6"/>
        <v>23.319327731092436</v>
      </c>
      <c r="L17" s="11"/>
      <c r="M17" s="1"/>
      <c r="N17" s="1"/>
      <c r="O17" s="1"/>
      <c r="P17" s="1" t="s">
        <v>27</v>
      </c>
      <c r="Q17" s="1" t="s">
        <v>27</v>
      </c>
      <c r="R17" s="1"/>
    </row>
    <row r="18" spans="1:18" ht="21" customHeight="1" x14ac:dyDescent="0.25">
      <c r="A18" s="1">
        <v>4</v>
      </c>
      <c r="B18" s="10" t="s">
        <v>33</v>
      </c>
      <c r="C18" s="1">
        <v>1</v>
      </c>
      <c r="D18" s="1">
        <v>7</v>
      </c>
      <c r="E18" s="1">
        <v>589</v>
      </c>
      <c r="F18" s="1">
        <v>213</v>
      </c>
      <c r="G18" s="7">
        <f t="shared" si="4"/>
        <v>36.16298811544992</v>
      </c>
      <c r="H18" s="1">
        <v>309</v>
      </c>
      <c r="I18" s="7">
        <f t="shared" si="5"/>
        <v>52.461799660441422</v>
      </c>
      <c r="J18" s="1">
        <v>136</v>
      </c>
      <c r="K18" s="7">
        <f t="shared" si="6"/>
        <v>44.01294498381877</v>
      </c>
      <c r="L18" s="11"/>
      <c r="M18" s="1"/>
      <c r="N18" s="1"/>
      <c r="O18" s="1"/>
      <c r="P18" s="1" t="s">
        <v>27</v>
      </c>
      <c r="Q18" s="1" t="s">
        <v>27</v>
      </c>
      <c r="R18" s="1"/>
    </row>
    <row r="19" spans="1:18" ht="21" customHeight="1" x14ac:dyDescent="0.25">
      <c r="A19" s="1">
        <v>5</v>
      </c>
      <c r="B19" s="10" t="s">
        <v>34</v>
      </c>
      <c r="C19" s="1">
        <v>1</v>
      </c>
      <c r="D19" s="1">
        <v>8</v>
      </c>
      <c r="E19" s="1">
        <v>425</v>
      </c>
      <c r="F19" s="1">
        <v>402</v>
      </c>
      <c r="G19" s="7">
        <f t="shared" si="4"/>
        <v>94.588235294117652</v>
      </c>
      <c r="H19" s="1">
        <v>205</v>
      </c>
      <c r="I19" s="7">
        <f t="shared" si="5"/>
        <v>48.235294117647058</v>
      </c>
      <c r="J19" s="38">
        <v>204</v>
      </c>
      <c r="K19" s="7">
        <f t="shared" si="6"/>
        <v>99.512195121951223</v>
      </c>
      <c r="L19" s="11"/>
      <c r="M19" s="1"/>
      <c r="N19" s="1"/>
      <c r="O19" s="1"/>
      <c r="P19" s="1" t="s">
        <v>27</v>
      </c>
      <c r="Q19" s="1" t="s">
        <v>27</v>
      </c>
      <c r="R19" s="1"/>
    </row>
    <row r="20" spans="1:18" s="55" customFormat="1" ht="21" customHeight="1" x14ac:dyDescent="0.25">
      <c r="A20" s="14" t="s">
        <v>27</v>
      </c>
      <c r="B20" s="19" t="s">
        <v>44</v>
      </c>
      <c r="C20" s="14">
        <f>SUM(C21:C21)</f>
        <v>1</v>
      </c>
      <c r="D20" s="14">
        <f>SUM(D21:D21)</f>
        <v>5</v>
      </c>
      <c r="E20" s="14"/>
      <c r="F20" s="14"/>
      <c r="G20" s="17"/>
      <c r="H20" s="14"/>
      <c r="I20" s="17"/>
      <c r="J20" s="14"/>
      <c r="K20" s="17"/>
      <c r="L20" s="24"/>
      <c r="M20" s="14"/>
      <c r="N20" s="14"/>
      <c r="O20" s="14"/>
      <c r="P20" s="14">
        <v>1</v>
      </c>
      <c r="Q20" s="14"/>
      <c r="R20" s="14"/>
    </row>
    <row r="21" spans="1:18" ht="21" customHeight="1" x14ac:dyDescent="0.25">
      <c r="A21" s="1">
        <v>1</v>
      </c>
      <c r="B21" s="10" t="s">
        <v>45</v>
      </c>
      <c r="C21" s="1">
        <v>1</v>
      </c>
      <c r="D21" s="1">
        <v>5</v>
      </c>
      <c r="E21" s="1">
        <v>416</v>
      </c>
      <c r="F21" s="1">
        <v>355</v>
      </c>
      <c r="G21" s="7">
        <f>F21/E21*100</f>
        <v>85.336538461538453</v>
      </c>
      <c r="H21" s="1">
        <v>269</v>
      </c>
      <c r="I21" s="7">
        <f>H21/E21*100</f>
        <v>64.663461538461547</v>
      </c>
      <c r="J21" s="1">
        <v>267</v>
      </c>
      <c r="K21" s="7">
        <f>J21/H21*100</f>
        <v>99.25650557620817</v>
      </c>
      <c r="L21" s="11"/>
      <c r="M21" s="1"/>
      <c r="N21" s="1"/>
      <c r="O21" s="1"/>
      <c r="P21" s="1" t="s">
        <v>27</v>
      </c>
      <c r="Q21" s="1" t="s">
        <v>27</v>
      </c>
      <c r="R21" s="1"/>
    </row>
    <row r="22" spans="1:18" s="55" customFormat="1" ht="21" customHeight="1" x14ac:dyDescent="0.25">
      <c r="A22" s="14" t="s">
        <v>48</v>
      </c>
      <c r="B22" s="21" t="s">
        <v>49</v>
      </c>
      <c r="C22" s="14">
        <f>SUM(C23:C30)</f>
        <v>8</v>
      </c>
      <c r="D22" s="14">
        <f>SUM(D23:D30)</f>
        <v>42</v>
      </c>
      <c r="E22" s="14"/>
      <c r="F22" s="14"/>
      <c r="G22" s="17"/>
      <c r="H22" s="14"/>
      <c r="I22" s="17"/>
      <c r="J22" s="14"/>
      <c r="K22" s="17"/>
      <c r="L22" s="24"/>
      <c r="M22" s="14"/>
      <c r="N22" s="14"/>
      <c r="O22" s="14"/>
      <c r="P22" s="14">
        <v>8</v>
      </c>
      <c r="Q22" s="14"/>
      <c r="R22" s="14"/>
    </row>
    <row r="23" spans="1:18" ht="21" customHeight="1" x14ac:dyDescent="0.25">
      <c r="A23" s="1">
        <v>1</v>
      </c>
      <c r="B23" s="10" t="s">
        <v>50</v>
      </c>
      <c r="C23" s="1">
        <v>1</v>
      </c>
      <c r="D23" s="1">
        <v>7</v>
      </c>
      <c r="E23" s="1">
        <v>686</v>
      </c>
      <c r="F23" s="1">
        <v>662</v>
      </c>
      <c r="G23" s="7">
        <f t="shared" ref="G23:G30" si="7">F23/E23*100</f>
        <v>96.501457725947532</v>
      </c>
      <c r="H23" s="1">
        <v>426</v>
      </c>
      <c r="I23" s="7">
        <f t="shared" ref="I23:I30" si="8">H23/E23*100</f>
        <v>62.099125364431487</v>
      </c>
      <c r="J23" s="1">
        <v>416</v>
      </c>
      <c r="K23" s="7">
        <f t="shared" ref="K23:K30" si="9">J23/H23*100</f>
        <v>97.652582159624416</v>
      </c>
      <c r="L23" s="11"/>
      <c r="M23" s="1"/>
      <c r="N23" s="1"/>
      <c r="O23" s="1"/>
      <c r="P23" s="1" t="s">
        <v>27</v>
      </c>
      <c r="Q23" s="1" t="s">
        <v>27</v>
      </c>
      <c r="R23" s="1"/>
    </row>
    <row r="24" spans="1:18" ht="21" customHeight="1" x14ac:dyDescent="0.25">
      <c r="A24" s="1">
        <v>2</v>
      </c>
      <c r="B24" s="10" t="s">
        <v>51</v>
      </c>
      <c r="C24" s="1">
        <v>1</v>
      </c>
      <c r="D24" s="1">
        <v>5</v>
      </c>
      <c r="E24" s="1">
        <v>439</v>
      </c>
      <c r="F24" s="1">
        <v>431</v>
      </c>
      <c r="G24" s="7">
        <f t="shared" si="7"/>
        <v>98.177676537585427</v>
      </c>
      <c r="H24" s="1">
        <v>271</v>
      </c>
      <c r="I24" s="7">
        <f t="shared" si="8"/>
        <v>61.731207289293856</v>
      </c>
      <c r="J24" s="1">
        <v>270</v>
      </c>
      <c r="K24" s="7">
        <f t="shared" si="9"/>
        <v>99.630996309963109</v>
      </c>
      <c r="L24" s="11"/>
      <c r="M24" s="1"/>
      <c r="N24" s="1"/>
      <c r="O24" s="1"/>
      <c r="P24" s="1" t="s">
        <v>27</v>
      </c>
      <c r="Q24" s="1" t="s">
        <v>27</v>
      </c>
      <c r="R24" s="1"/>
    </row>
    <row r="25" spans="1:18" ht="21" customHeight="1" x14ac:dyDescent="0.25">
      <c r="A25" s="1">
        <v>3</v>
      </c>
      <c r="B25" s="10" t="s">
        <v>52</v>
      </c>
      <c r="C25" s="1">
        <v>1</v>
      </c>
      <c r="D25" s="1">
        <v>4</v>
      </c>
      <c r="E25" s="1">
        <v>466</v>
      </c>
      <c r="F25" s="1">
        <v>465</v>
      </c>
      <c r="G25" s="7">
        <f t="shared" si="7"/>
        <v>99.785407725321889</v>
      </c>
      <c r="H25" s="1">
        <v>305</v>
      </c>
      <c r="I25" s="7">
        <f t="shared" si="8"/>
        <v>65.450643776824037</v>
      </c>
      <c r="J25" s="1">
        <v>305</v>
      </c>
      <c r="K25" s="12">
        <f t="shared" si="9"/>
        <v>100</v>
      </c>
      <c r="L25" s="12"/>
      <c r="M25" s="1"/>
      <c r="N25" s="1"/>
      <c r="O25" s="1"/>
      <c r="P25" s="1" t="s">
        <v>27</v>
      </c>
      <c r="Q25" s="1" t="s">
        <v>27</v>
      </c>
      <c r="R25" s="1"/>
    </row>
    <row r="26" spans="1:18" ht="21" customHeight="1" x14ac:dyDescent="0.25">
      <c r="A26" s="1">
        <v>4</v>
      </c>
      <c r="B26" s="10" t="s">
        <v>53</v>
      </c>
      <c r="C26" s="1">
        <v>1</v>
      </c>
      <c r="D26" s="1">
        <v>7</v>
      </c>
      <c r="E26" s="1">
        <v>529</v>
      </c>
      <c r="F26" s="1">
        <v>529</v>
      </c>
      <c r="G26" s="7">
        <f t="shared" si="7"/>
        <v>100</v>
      </c>
      <c r="H26" s="1">
        <v>335</v>
      </c>
      <c r="I26" s="7">
        <f t="shared" si="8"/>
        <v>63.327032136105863</v>
      </c>
      <c r="J26" s="1">
        <v>335</v>
      </c>
      <c r="K26" s="12">
        <f t="shared" si="9"/>
        <v>100</v>
      </c>
      <c r="L26" s="12"/>
      <c r="M26" s="1"/>
      <c r="N26" s="1"/>
      <c r="O26" s="1"/>
      <c r="P26" s="1" t="s">
        <v>27</v>
      </c>
      <c r="Q26" s="1" t="s">
        <v>27</v>
      </c>
      <c r="R26" s="1"/>
    </row>
    <row r="27" spans="1:18" ht="21" customHeight="1" x14ac:dyDescent="0.25">
      <c r="A27" s="1">
        <v>5</v>
      </c>
      <c r="B27" s="10" t="s">
        <v>54</v>
      </c>
      <c r="C27" s="1">
        <v>1</v>
      </c>
      <c r="D27" s="1">
        <v>5</v>
      </c>
      <c r="E27" s="1">
        <v>380</v>
      </c>
      <c r="F27" s="1">
        <v>366</v>
      </c>
      <c r="G27" s="7">
        <f t="shared" si="7"/>
        <v>96.315789473684205</v>
      </c>
      <c r="H27" s="1">
        <v>229</v>
      </c>
      <c r="I27" s="7">
        <f t="shared" si="8"/>
        <v>60.263157894736842</v>
      </c>
      <c r="J27" s="1">
        <v>229</v>
      </c>
      <c r="K27" s="12">
        <f t="shared" si="9"/>
        <v>100</v>
      </c>
      <c r="L27" s="12"/>
      <c r="M27" s="1"/>
      <c r="N27" s="1"/>
      <c r="O27" s="1"/>
      <c r="P27" s="1" t="s">
        <v>27</v>
      </c>
      <c r="Q27" s="1" t="s">
        <v>27</v>
      </c>
      <c r="R27" s="1"/>
    </row>
    <row r="28" spans="1:18" ht="21" customHeight="1" x14ac:dyDescent="0.25">
      <c r="A28" s="1">
        <v>6</v>
      </c>
      <c r="B28" s="10" t="s">
        <v>55</v>
      </c>
      <c r="C28" s="1">
        <v>1</v>
      </c>
      <c r="D28" s="1">
        <v>5</v>
      </c>
      <c r="E28" s="1">
        <v>198</v>
      </c>
      <c r="F28" s="1">
        <v>190</v>
      </c>
      <c r="G28" s="7">
        <f t="shared" si="7"/>
        <v>95.959595959595958</v>
      </c>
      <c r="H28" s="1">
        <v>121</v>
      </c>
      <c r="I28" s="7">
        <f t="shared" si="8"/>
        <v>61.111111111111114</v>
      </c>
      <c r="J28" s="1">
        <v>121</v>
      </c>
      <c r="K28" s="12">
        <f t="shared" si="9"/>
        <v>100</v>
      </c>
      <c r="L28" s="12"/>
      <c r="M28" s="1"/>
      <c r="N28" s="1"/>
      <c r="O28" s="1"/>
      <c r="P28" s="1" t="s">
        <v>27</v>
      </c>
      <c r="Q28" s="1" t="s">
        <v>27</v>
      </c>
      <c r="R28" s="1"/>
    </row>
    <row r="29" spans="1:18" ht="21" customHeight="1" x14ac:dyDescent="0.25">
      <c r="A29" s="1">
        <v>7</v>
      </c>
      <c r="B29" s="10" t="s">
        <v>56</v>
      </c>
      <c r="C29" s="1">
        <v>1</v>
      </c>
      <c r="D29" s="1">
        <v>3</v>
      </c>
      <c r="E29" s="1">
        <v>240</v>
      </c>
      <c r="F29" s="1">
        <v>226</v>
      </c>
      <c r="G29" s="7">
        <f t="shared" si="7"/>
        <v>94.166666666666671</v>
      </c>
      <c r="H29" s="1">
        <v>162</v>
      </c>
      <c r="I29" s="7">
        <f t="shared" si="8"/>
        <v>67.5</v>
      </c>
      <c r="J29" s="1">
        <v>162</v>
      </c>
      <c r="K29" s="12">
        <f t="shared" si="9"/>
        <v>100</v>
      </c>
      <c r="L29" s="12"/>
      <c r="M29" s="1"/>
      <c r="N29" s="1"/>
      <c r="O29" s="1"/>
      <c r="P29" s="1" t="s">
        <v>27</v>
      </c>
      <c r="Q29" s="1" t="s">
        <v>27</v>
      </c>
      <c r="R29" s="1"/>
    </row>
    <row r="30" spans="1:18" ht="21" customHeight="1" x14ac:dyDescent="0.25">
      <c r="A30" s="1">
        <v>8</v>
      </c>
      <c r="B30" s="10" t="s">
        <v>57</v>
      </c>
      <c r="C30" s="1">
        <v>1</v>
      </c>
      <c r="D30" s="1">
        <v>6</v>
      </c>
      <c r="E30" s="1">
        <v>1200</v>
      </c>
      <c r="F30" s="1">
        <v>289</v>
      </c>
      <c r="G30" s="7">
        <f t="shared" si="7"/>
        <v>24.083333333333336</v>
      </c>
      <c r="H30" s="1">
        <v>435</v>
      </c>
      <c r="I30" s="7">
        <f t="shared" si="8"/>
        <v>36.25</v>
      </c>
      <c r="J30" s="1">
        <v>221</v>
      </c>
      <c r="K30" s="7">
        <f t="shared" si="9"/>
        <v>50.804597701149426</v>
      </c>
      <c r="L30" s="11"/>
      <c r="M30" s="1"/>
      <c r="N30" s="1"/>
      <c r="O30" s="1"/>
      <c r="P30" s="1" t="s">
        <v>27</v>
      </c>
      <c r="Q30" s="1" t="s">
        <v>27</v>
      </c>
      <c r="R30" s="1"/>
    </row>
    <row r="31" spans="1:18" s="55" customFormat="1" ht="21" customHeight="1" x14ac:dyDescent="0.25">
      <c r="A31" s="14" t="s">
        <v>66</v>
      </c>
      <c r="B31" s="19" t="s">
        <v>60</v>
      </c>
      <c r="C31" s="14">
        <f>SUM(C32:C36)</f>
        <v>5</v>
      </c>
      <c r="D31" s="14">
        <f t="shared" ref="D31" si="10">SUM(D32:D36)</f>
        <v>35</v>
      </c>
      <c r="E31" s="14"/>
      <c r="F31" s="14"/>
      <c r="G31" s="17"/>
      <c r="H31" s="14"/>
      <c r="I31" s="17"/>
      <c r="J31" s="14"/>
      <c r="K31" s="17"/>
      <c r="L31" s="24"/>
      <c r="M31" s="14"/>
      <c r="N31" s="14"/>
      <c r="O31" s="14"/>
      <c r="P31" s="14">
        <v>5</v>
      </c>
      <c r="Q31" s="14"/>
      <c r="R31" s="14"/>
    </row>
    <row r="32" spans="1:18" ht="21" customHeight="1" x14ac:dyDescent="0.25">
      <c r="A32" s="1">
        <v>1</v>
      </c>
      <c r="B32" s="10" t="s">
        <v>61</v>
      </c>
      <c r="C32" s="1">
        <v>1</v>
      </c>
      <c r="D32" s="1">
        <v>8</v>
      </c>
      <c r="E32" s="1">
        <v>759</v>
      </c>
      <c r="F32" s="1">
        <v>755</v>
      </c>
      <c r="G32" s="7">
        <f t="shared" ref="G32:G36" si="11">F32/E32*100</f>
        <v>99.472990777338595</v>
      </c>
      <c r="H32" s="1">
        <v>473</v>
      </c>
      <c r="I32" s="7">
        <f t="shared" ref="I32:I36" si="12">H32/E32*100</f>
        <v>62.318840579710141</v>
      </c>
      <c r="J32" s="1">
        <v>473</v>
      </c>
      <c r="K32" s="12">
        <f t="shared" ref="K32:K36" si="13">J32/H32*100</f>
        <v>100</v>
      </c>
      <c r="L32" s="11"/>
      <c r="M32" s="1"/>
      <c r="N32" s="1"/>
      <c r="O32" s="1"/>
      <c r="P32" s="1" t="s">
        <v>27</v>
      </c>
      <c r="Q32" s="1" t="s">
        <v>27</v>
      </c>
      <c r="R32" s="1"/>
    </row>
    <row r="33" spans="1:18" ht="21" customHeight="1" x14ac:dyDescent="0.25">
      <c r="A33" s="1">
        <v>2</v>
      </c>
      <c r="B33" s="10" t="s">
        <v>62</v>
      </c>
      <c r="C33" s="1">
        <v>1</v>
      </c>
      <c r="D33" s="1">
        <v>8</v>
      </c>
      <c r="E33" s="1">
        <v>1007</v>
      </c>
      <c r="F33" s="1">
        <v>864</v>
      </c>
      <c r="G33" s="7">
        <f t="shared" si="11"/>
        <v>85.799404170804365</v>
      </c>
      <c r="H33" s="1">
        <v>523</v>
      </c>
      <c r="I33" s="7">
        <f t="shared" si="12"/>
        <v>51.936444885799403</v>
      </c>
      <c r="J33" s="1">
        <v>454</v>
      </c>
      <c r="K33" s="7">
        <f t="shared" si="13"/>
        <v>86.806883365200761</v>
      </c>
      <c r="L33" s="11"/>
      <c r="M33" s="1"/>
      <c r="N33" s="1"/>
      <c r="O33" s="1"/>
      <c r="P33" s="1" t="s">
        <v>27</v>
      </c>
      <c r="Q33" s="1" t="s">
        <v>27</v>
      </c>
      <c r="R33" s="1"/>
    </row>
    <row r="34" spans="1:18" ht="21" customHeight="1" x14ac:dyDescent="0.25">
      <c r="A34" s="1">
        <v>3</v>
      </c>
      <c r="B34" s="10" t="s">
        <v>63</v>
      </c>
      <c r="C34" s="1">
        <v>1</v>
      </c>
      <c r="D34" s="1">
        <v>3</v>
      </c>
      <c r="E34" s="1">
        <v>551</v>
      </c>
      <c r="F34" s="1">
        <v>518</v>
      </c>
      <c r="G34" s="7">
        <f t="shared" si="11"/>
        <v>94.010889292196012</v>
      </c>
      <c r="H34" s="1">
        <v>350</v>
      </c>
      <c r="I34" s="7">
        <f t="shared" si="12"/>
        <v>63.520871143375679</v>
      </c>
      <c r="J34" s="1">
        <v>344</v>
      </c>
      <c r="K34" s="7">
        <f t="shared" si="13"/>
        <v>98.285714285714292</v>
      </c>
      <c r="L34" s="11"/>
      <c r="M34" s="1"/>
      <c r="N34" s="1"/>
      <c r="O34" s="1"/>
      <c r="P34" s="1" t="s">
        <v>27</v>
      </c>
      <c r="Q34" s="1" t="s">
        <v>27</v>
      </c>
      <c r="R34" s="1"/>
    </row>
    <row r="35" spans="1:18" ht="21" customHeight="1" x14ac:dyDescent="0.25">
      <c r="A35" s="1">
        <v>4</v>
      </c>
      <c r="B35" s="10" t="s">
        <v>64</v>
      </c>
      <c r="C35" s="1">
        <v>1</v>
      </c>
      <c r="D35" s="1">
        <v>5</v>
      </c>
      <c r="E35" s="1">
        <v>693</v>
      </c>
      <c r="F35" s="1">
        <v>541</v>
      </c>
      <c r="G35" s="7">
        <f t="shared" si="11"/>
        <v>78.066378066378064</v>
      </c>
      <c r="H35" s="1">
        <v>437</v>
      </c>
      <c r="I35" s="7">
        <f t="shared" si="12"/>
        <v>63.059163059163062</v>
      </c>
      <c r="J35" s="1">
        <v>408</v>
      </c>
      <c r="K35" s="7">
        <f t="shared" si="13"/>
        <v>93.363844393592672</v>
      </c>
      <c r="L35" s="11"/>
      <c r="M35" s="1"/>
      <c r="N35" s="1"/>
      <c r="O35" s="1"/>
      <c r="P35" s="1" t="s">
        <v>27</v>
      </c>
      <c r="Q35" s="1" t="s">
        <v>27</v>
      </c>
      <c r="R35" s="1"/>
    </row>
    <row r="36" spans="1:18" ht="21" customHeight="1" x14ac:dyDescent="0.25">
      <c r="A36" s="1">
        <v>5</v>
      </c>
      <c r="B36" s="10" t="s">
        <v>65</v>
      </c>
      <c r="C36" s="1">
        <v>1</v>
      </c>
      <c r="D36" s="1">
        <v>11</v>
      </c>
      <c r="E36" s="1">
        <v>1881</v>
      </c>
      <c r="F36" s="36">
        <v>735</v>
      </c>
      <c r="G36" s="7">
        <f t="shared" si="11"/>
        <v>39.074960127591709</v>
      </c>
      <c r="H36" s="1">
        <v>566</v>
      </c>
      <c r="I36" s="7">
        <f t="shared" si="12"/>
        <v>30.09037745879851</v>
      </c>
      <c r="J36" s="1">
        <v>345</v>
      </c>
      <c r="K36" s="7">
        <f t="shared" si="13"/>
        <v>60.954063604240282</v>
      </c>
      <c r="L36" s="11"/>
      <c r="M36" s="1"/>
      <c r="N36" s="1"/>
      <c r="O36" s="1"/>
      <c r="P36" s="1" t="s">
        <v>27</v>
      </c>
      <c r="Q36" s="1" t="s">
        <v>27</v>
      </c>
      <c r="R36" s="1"/>
    </row>
  </sheetData>
  <autoFilter ref="A6:Z36"/>
  <mergeCells count="11">
    <mergeCell ref="A1:R1"/>
    <mergeCell ref="A2:R2"/>
    <mergeCell ref="P4:Q4"/>
    <mergeCell ref="A4:A5"/>
    <mergeCell ref="B4:B5"/>
    <mergeCell ref="C4:C5"/>
    <mergeCell ref="D4:D5"/>
    <mergeCell ref="L4:O4"/>
    <mergeCell ref="R4:R5"/>
    <mergeCell ref="E4:G4"/>
    <mergeCell ref="H4:K4"/>
  </mergeCells>
  <pageMargins left="0.61" right="0.16" top="0.42" bottom="0.44" header="0.3" footer="0.21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zoomScaleNormal="100" workbookViewId="0">
      <selection activeCell="A22" sqref="A22:XFD34"/>
    </sheetView>
  </sheetViews>
  <sheetFormatPr defaultRowHeight="15.75" x14ac:dyDescent="0.25"/>
  <cols>
    <col min="1" max="1" width="4.140625" style="2" bestFit="1" customWidth="1"/>
    <col min="2" max="2" width="22.28515625" style="2" customWidth="1"/>
    <col min="3" max="3" width="7.5703125" style="2" customWidth="1"/>
    <col min="4" max="4" width="6.85546875" style="2" bestFit="1" customWidth="1"/>
    <col min="5" max="5" width="7.5703125" style="2" customWidth="1"/>
    <col min="6" max="6" width="8" style="2" customWidth="1"/>
    <col min="7" max="7" width="7.28515625" style="2" customWidth="1"/>
    <col min="8" max="8" width="8.140625" style="2" customWidth="1"/>
    <col min="9" max="9" width="7.7109375" style="2" customWidth="1"/>
    <col min="10" max="12" width="7.42578125" style="2" customWidth="1"/>
    <col min="13" max="16384" width="9.140625" style="2"/>
  </cols>
  <sheetData>
    <row r="1" spans="1:17" ht="33" customHeight="1" x14ac:dyDescent="0.25">
      <c r="A1" s="57" t="s">
        <v>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9"/>
    </row>
    <row r="2" spans="1:17" ht="18.75" customHeight="1" x14ac:dyDescent="0.25">
      <c r="A2" s="58" t="s">
        <v>76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60"/>
    </row>
    <row r="4" spans="1:17" s="54" customFormat="1" ht="28.5" customHeight="1" x14ac:dyDescent="0.25">
      <c r="A4" s="48" t="s">
        <v>0</v>
      </c>
      <c r="B4" s="48" t="s">
        <v>19</v>
      </c>
      <c r="C4" s="48" t="s">
        <v>3</v>
      </c>
      <c r="D4" s="48"/>
      <c r="E4" s="48"/>
      <c r="F4" s="48" t="s">
        <v>7</v>
      </c>
      <c r="G4" s="48"/>
      <c r="H4" s="48"/>
      <c r="I4" s="48"/>
      <c r="J4" s="48" t="s">
        <v>10</v>
      </c>
      <c r="K4" s="48"/>
      <c r="L4" s="48"/>
      <c r="M4" s="53" t="s">
        <v>17</v>
      </c>
      <c r="N4" s="53"/>
      <c r="O4" s="48" t="s">
        <v>22</v>
      </c>
      <c r="P4" s="48" t="s">
        <v>16</v>
      </c>
    </row>
    <row r="5" spans="1:17" s="54" customFormat="1" ht="47.25" x14ac:dyDescent="0.25">
      <c r="A5" s="48"/>
      <c r="B5" s="48"/>
      <c r="C5" s="37" t="s">
        <v>4</v>
      </c>
      <c r="D5" s="37" t="s">
        <v>5</v>
      </c>
      <c r="E5" s="37" t="s">
        <v>18</v>
      </c>
      <c r="F5" s="37" t="s">
        <v>8</v>
      </c>
      <c r="G5" s="37" t="s">
        <v>6</v>
      </c>
      <c r="H5" s="37" t="s">
        <v>9</v>
      </c>
      <c r="I5" s="37" t="s">
        <v>18</v>
      </c>
      <c r="J5" s="37" t="s">
        <v>11</v>
      </c>
      <c r="K5" s="37" t="s">
        <v>12</v>
      </c>
      <c r="L5" s="37" t="s">
        <v>13</v>
      </c>
      <c r="M5" s="51" t="s">
        <v>70</v>
      </c>
      <c r="N5" s="51" t="s">
        <v>71</v>
      </c>
      <c r="O5" s="48"/>
      <c r="P5" s="48"/>
    </row>
    <row r="6" spans="1:17" s="54" customFormat="1" ht="21" customHeight="1" x14ac:dyDescent="0.25">
      <c r="A6" s="37"/>
      <c r="B6" s="37" t="s">
        <v>67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51">
        <f>M8+M10+M13+M17+M20</f>
        <v>7</v>
      </c>
      <c r="N6" s="51">
        <f>N8+N10+N13+N17+N20</f>
        <v>7</v>
      </c>
      <c r="O6" s="37"/>
      <c r="P6" s="37"/>
    </row>
    <row r="7" spans="1:17" s="61" customFormat="1" ht="21" customHeight="1" x14ac:dyDescent="0.25">
      <c r="A7" s="39" t="s">
        <v>20</v>
      </c>
      <c r="B7" s="63" t="s">
        <v>29</v>
      </c>
      <c r="C7" s="46"/>
      <c r="D7" s="46"/>
      <c r="E7" s="47"/>
      <c r="F7" s="39"/>
      <c r="G7" s="47"/>
      <c r="H7" s="39"/>
      <c r="I7" s="47"/>
      <c r="J7" s="39"/>
      <c r="K7" s="39"/>
      <c r="L7" s="39"/>
      <c r="M7" s="39"/>
      <c r="N7" s="39"/>
      <c r="O7" s="39"/>
      <c r="P7" s="40"/>
    </row>
    <row r="8" spans="1:17" s="55" customFormat="1" ht="21" customHeight="1" x14ac:dyDescent="0.25">
      <c r="A8" s="14">
        <v>1</v>
      </c>
      <c r="B8" s="15" t="s">
        <v>36</v>
      </c>
      <c r="C8" s="16">
        <f>SUM(C9:C9)</f>
        <v>103</v>
      </c>
      <c r="D8" s="16">
        <f>SUM(D9:D9)</f>
        <v>92</v>
      </c>
      <c r="E8" s="28">
        <f>D8/C8*100</f>
        <v>89.320388349514573</v>
      </c>
      <c r="F8" s="16">
        <f>SUM(F9:F9)</f>
        <v>66</v>
      </c>
      <c r="G8" s="28">
        <f>F8/C8*100</f>
        <v>64.077669902912632</v>
      </c>
      <c r="H8" s="16">
        <f>SUM(H9:H9)</f>
        <v>66</v>
      </c>
      <c r="I8" s="64">
        <f>H8/F8*100</f>
        <v>100</v>
      </c>
      <c r="J8" s="14"/>
      <c r="K8" s="14"/>
      <c r="L8" s="14"/>
      <c r="M8" s="14">
        <v>1</v>
      </c>
      <c r="N8" s="14">
        <v>1</v>
      </c>
      <c r="O8" s="14"/>
      <c r="P8" s="4"/>
    </row>
    <row r="9" spans="1:17" ht="21" customHeight="1" x14ac:dyDescent="0.25">
      <c r="A9" s="1"/>
      <c r="B9" s="9" t="s">
        <v>35</v>
      </c>
      <c r="C9" s="3">
        <v>103</v>
      </c>
      <c r="D9" s="3">
        <v>92</v>
      </c>
      <c r="E9" s="25">
        <f t="shared" ref="E9" si="0">D9/C9*100</f>
        <v>89.320388349514573</v>
      </c>
      <c r="F9" s="5">
        <v>66</v>
      </c>
      <c r="G9" s="25">
        <f t="shared" ref="G9" si="1">F9/C9*100</f>
        <v>64.077669902912632</v>
      </c>
      <c r="H9" s="5">
        <v>66</v>
      </c>
      <c r="I9" s="6">
        <f t="shared" ref="I9" si="2">H9/F9*100</f>
        <v>100</v>
      </c>
      <c r="J9" s="5"/>
      <c r="K9" s="1"/>
      <c r="L9" s="1"/>
      <c r="M9" s="1" t="s">
        <v>24</v>
      </c>
      <c r="N9" s="1" t="s">
        <v>24</v>
      </c>
      <c r="O9" s="1"/>
      <c r="P9" s="3"/>
    </row>
    <row r="10" spans="1:17" s="55" customFormat="1" ht="21" customHeight="1" x14ac:dyDescent="0.25">
      <c r="A10" s="14">
        <v>2</v>
      </c>
      <c r="B10" s="15" t="s">
        <v>39</v>
      </c>
      <c r="C10" s="31">
        <f>SUM(C11:C12)</f>
        <v>166</v>
      </c>
      <c r="D10" s="4">
        <f>SUM(D11:D12)</f>
        <v>166</v>
      </c>
      <c r="E10" s="65">
        <f>D10/C10*100</f>
        <v>100</v>
      </c>
      <c r="F10" s="4">
        <f>SUM(F11:F12)</f>
        <v>87</v>
      </c>
      <c r="G10" s="32">
        <f>F10/C10*100</f>
        <v>52.409638554216862</v>
      </c>
      <c r="H10" s="4">
        <f>SUM(H11:H12)</f>
        <v>87</v>
      </c>
      <c r="I10" s="18"/>
      <c r="J10" s="16"/>
      <c r="K10" s="14"/>
      <c r="L10" s="14"/>
      <c r="M10" s="14">
        <v>2</v>
      </c>
      <c r="N10" s="14">
        <v>2</v>
      </c>
      <c r="O10" s="14"/>
      <c r="P10" s="4"/>
    </row>
    <row r="11" spans="1:17" ht="21" customHeight="1" x14ac:dyDescent="0.25">
      <c r="A11" s="1"/>
      <c r="B11" s="9" t="s">
        <v>37</v>
      </c>
      <c r="C11" s="5">
        <v>96</v>
      </c>
      <c r="D11" s="5">
        <v>96</v>
      </c>
      <c r="E11" s="30">
        <f t="shared" ref="E11:E12" si="3">D11/C11*100</f>
        <v>100</v>
      </c>
      <c r="F11" s="5">
        <v>51</v>
      </c>
      <c r="G11" s="29">
        <f t="shared" ref="G11:G12" si="4">F11/C11*100</f>
        <v>53.125</v>
      </c>
      <c r="H11" s="5">
        <v>51</v>
      </c>
      <c r="I11" s="6">
        <f t="shared" ref="I11:I12" si="5">H11/F11*100</f>
        <v>100</v>
      </c>
      <c r="J11" s="5"/>
      <c r="K11" s="1"/>
      <c r="L11" s="1"/>
      <c r="M11" s="1" t="s">
        <v>40</v>
      </c>
      <c r="N11" s="1" t="s">
        <v>40</v>
      </c>
      <c r="O11" s="1"/>
      <c r="P11" s="3"/>
    </row>
    <row r="12" spans="1:17" ht="21" customHeight="1" x14ac:dyDescent="0.25">
      <c r="A12" s="1"/>
      <c r="B12" s="9" t="s">
        <v>38</v>
      </c>
      <c r="C12" s="5">
        <v>70</v>
      </c>
      <c r="D12" s="5">
        <v>70</v>
      </c>
      <c r="E12" s="30">
        <f t="shared" si="3"/>
        <v>100</v>
      </c>
      <c r="F12" s="5">
        <v>36</v>
      </c>
      <c r="G12" s="29">
        <f t="shared" si="4"/>
        <v>51.428571428571423</v>
      </c>
      <c r="H12" s="5">
        <v>36</v>
      </c>
      <c r="I12" s="6">
        <f t="shared" si="5"/>
        <v>100</v>
      </c>
      <c r="J12" s="5"/>
      <c r="K12" s="1"/>
      <c r="L12" s="1"/>
      <c r="M12" s="1" t="s">
        <v>24</v>
      </c>
      <c r="N12" s="1" t="s">
        <v>24</v>
      </c>
      <c r="O12" s="1"/>
      <c r="P12" s="3"/>
    </row>
    <row r="13" spans="1:17" s="55" customFormat="1" ht="21" customHeight="1" x14ac:dyDescent="0.25">
      <c r="A13" s="14">
        <v>3</v>
      </c>
      <c r="B13" s="15" t="s">
        <v>41</v>
      </c>
      <c r="C13" s="31">
        <f>SUM(C14:C15)</f>
        <v>190</v>
      </c>
      <c r="D13" s="4">
        <f>SUM(D14:D15)</f>
        <v>185</v>
      </c>
      <c r="E13" s="32">
        <f>D13/C13*100</f>
        <v>97.368421052631575</v>
      </c>
      <c r="F13" s="4">
        <f>SUM(F14:F15)</f>
        <v>102</v>
      </c>
      <c r="G13" s="32">
        <f>F13/C13*100</f>
        <v>53.684210526315788</v>
      </c>
      <c r="H13" s="4">
        <f>SUM(H14:H15)</f>
        <v>102</v>
      </c>
      <c r="I13" s="66">
        <f>H13/F13*100</f>
        <v>100</v>
      </c>
      <c r="J13" s="34"/>
      <c r="K13" s="14"/>
      <c r="L13" s="14"/>
      <c r="M13" s="14">
        <v>2</v>
      </c>
      <c r="N13" s="14">
        <v>2</v>
      </c>
      <c r="O13" s="14"/>
      <c r="P13" s="4"/>
    </row>
    <row r="14" spans="1:17" ht="21" customHeight="1" x14ac:dyDescent="0.25">
      <c r="A14" s="1"/>
      <c r="B14" s="9" t="s">
        <v>42</v>
      </c>
      <c r="C14" s="3">
        <v>78</v>
      </c>
      <c r="D14" s="3">
        <v>77</v>
      </c>
      <c r="E14" s="29">
        <f t="shared" ref="E14:E15" si="6">D14/C14*100</f>
        <v>98.71794871794873</v>
      </c>
      <c r="F14" s="5">
        <v>46</v>
      </c>
      <c r="G14" s="29">
        <f t="shared" ref="G14:G15" si="7">F14/C14*100</f>
        <v>58.974358974358978</v>
      </c>
      <c r="H14" s="5">
        <v>46</v>
      </c>
      <c r="I14" s="26">
        <f t="shared" ref="I14:I15" si="8">H14/F14*100</f>
        <v>100</v>
      </c>
      <c r="J14" s="33"/>
      <c r="K14" s="1"/>
      <c r="L14" s="1"/>
      <c r="M14" s="1" t="s">
        <v>24</v>
      </c>
      <c r="N14" s="1" t="s">
        <v>24</v>
      </c>
      <c r="O14" s="1"/>
      <c r="P14" s="3"/>
    </row>
    <row r="15" spans="1:17" ht="21" customHeight="1" x14ac:dyDescent="0.25">
      <c r="A15" s="1"/>
      <c r="B15" s="9" t="s">
        <v>43</v>
      </c>
      <c r="C15" s="3">
        <v>112</v>
      </c>
      <c r="D15" s="3">
        <v>108</v>
      </c>
      <c r="E15" s="29">
        <f t="shared" si="6"/>
        <v>96.428571428571431</v>
      </c>
      <c r="F15" s="5">
        <v>56</v>
      </c>
      <c r="G15" s="29">
        <f t="shared" si="7"/>
        <v>50</v>
      </c>
      <c r="H15" s="5">
        <v>56</v>
      </c>
      <c r="I15" s="26">
        <f t="shared" si="8"/>
        <v>100</v>
      </c>
      <c r="J15" s="33"/>
      <c r="K15" s="1"/>
      <c r="L15" s="1"/>
      <c r="M15" s="1" t="s">
        <v>24</v>
      </c>
      <c r="N15" s="1" t="s">
        <v>24</v>
      </c>
      <c r="O15" s="1"/>
      <c r="P15" s="3"/>
    </row>
    <row r="16" spans="1:17" s="61" customFormat="1" ht="21" customHeight="1" x14ac:dyDescent="0.25">
      <c r="A16" s="39" t="s">
        <v>28</v>
      </c>
      <c r="B16" s="62" t="s">
        <v>44</v>
      </c>
      <c r="C16" s="40"/>
      <c r="D16" s="40"/>
      <c r="E16" s="44"/>
      <c r="F16" s="42"/>
      <c r="G16" s="44"/>
      <c r="H16" s="42"/>
      <c r="I16" s="45"/>
      <c r="J16" s="42"/>
      <c r="K16" s="39"/>
      <c r="L16" s="39"/>
      <c r="M16" s="39"/>
      <c r="N16" s="39"/>
      <c r="O16" s="39"/>
      <c r="P16" s="40"/>
    </row>
    <row r="17" spans="1:16" s="55" customFormat="1" ht="21" customHeight="1" x14ac:dyDescent="0.25">
      <c r="A17" s="14">
        <v>1</v>
      </c>
      <c r="B17" s="15" t="s">
        <v>46</v>
      </c>
      <c r="C17" s="4"/>
      <c r="D17" s="4"/>
      <c r="E17" s="32"/>
      <c r="F17" s="4"/>
      <c r="G17" s="32"/>
      <c r="H17" s="4"/>
      <c r="I17" s="20"/>
      <c r="J17" s="16"/>
      <c r="K17" s="14"/>
      <c r="L17" s="14"/>
      <c r="M17" s="14">
        <v>1</v>
      </c>
      <c r="N17" s="14">
        <v>1</v>
      </c>
      <c r="O17" s="14"/>
      <c r="P17" s="4"/>
    </row>
    <row r="18" spans="1:16" ht="21" customHeight="1" x14ac:dyDescent="0.25">
      <c r="A18" s="1"/>
      <c r="B18" s="9" t="s">
        <v>47</v>
      </c>
      <c r="C18" s="3">
        <v>205</v>
      </c>
      <c r="D18" s="3">
        <v>53</v>
      </c>
      <c r="E18" s="29">
        <f>D18/C18*100</f>
        <v>25.853658536585368</v>
      </c>
      <c r="F18" s="5">
        <v>56</v>
      </c>
      <c r="G18" s="29">
        <f>F18/C18*100</f>
        <v>27.31707317073171</v>
      </c>
      <c r="H18" s="5">
        <v>46</v>
      </c>
      <c r="I18" s="8">
        <f>H18/F18*100</f>
        <v>82.142857142857139</v>
      </c>
      <c r="J18" s="5"/>
      <c r="K18" s="1"/>
      <c r="L18" s="1"/>
      <c r="M18" s="1" t="s">
        <v>24</v>
      </c>
      <c r="N18" s="1" t="s">
        <v>24</v>
      </c>
      <c r="O18" s="1"/>
      <c r="P18" s="3"/>
    </row>
    <row r="19" spans="1:16" s="61" customFormat="1" ht="21" customHeight="1" x14ac:dyDescent="0.25">
      <c r="A19" s="39" t="s">
        <v>27</v>
      </c>
      <c r="B19" s="62" t="s">
        <v>49</v>
      </c>
      <c r="C19" s="40"/>
      <c r="D19" s="40"/>
      <c r="E19" s="41"/>
      <c r="F19" s="42"/>
      <c r="G19" s="41"/>
      <c r="H19" s="42"/>
      <c r="I19" s="43"/>
      <c r="J19" s="42"/>
      <c r="K19" s="39"/>
      <c r="L19" s="39"/>
      <c r="M19" s="39"/>
      <c r="N19" s="39"/>
      <c r="O19" s="39"/>
      <c r="P19" s="40"/>
    </row>
    <row r="20" spans="1:16" s="55" customFormat="1" ht="21" customHeight="1" x14ac:dyDescent="0.25">
      <c r="A20" s="14">
        <v>1</v>
      </c>
      <c r="B20" s="15" t="s">
        <v>59</v>
      </c>
      <c r="C20" s="31">
        <f>SUM(C21:C21)</f>
        <v>32</v>
      </c>
      <c r="D20" s="4">
        <f>SUM(D21:D21)</f>
        <v>32</v>
      </c>
      <c r="E20" s="65">
        <f>D20/C20*100</f>
        <v>100</v>
      </c>
      <c r="F20" s="4">
        <f>SUM(F21:F21)</f>
        <v>27</v>
      </c>
      <c r="G20" s="32">
        <f>F20/C20*100</f>
        <v>84.375</v>
      </c>
      <c r="H20" s="4">
        <f>SUM(H21:H21)</f>
        <v>27</v>
      </c>
      <c r="I20" s="64">
        <f>H20/F20*100</f>
        <v>100</v>
      </c>
      <c r="J20" s="16"/>
      <c r="K20" s="14"/>
      <c r="L20" s="14"/>
      <c r="M20" s="14">
        <v>1</v>
      </c>
      <c r="N20" s="14">
        <v>1</v>
      </c>
      <c r="O20" s="14"/>
      <c r="P20" s="4"/>
    </row>
    <row r="21" spans="1:16" ht="21" customHeight="1" x14ac:dyDescent="0.25">
      <c r="A21" s="1"/>
      <c r="B21" s="9" t="s">
        <v>58</v>
      </c>
      <c r="C21" s="3">
        <v>32</v>
      </c>
      <c r="D21" s="3">
        <v>32</v>
      </c>
      <c r="E21" s="35">
        <f t="shared" ref="E21" si="9">D21/C21*100</f>
        <v>100</v>
      </c>
      <c r="F21" s="5">
        <v>27</v>
      </c>
      <c r="G21" s="29">
        <f t="shared" ref="G21" si="10">F21/C21*100</f>
        <v>84.375</v>
      </c>
      <c r="H21" s="5">
        <v>27</v>
      </c>
      <c r="I21" s="26">
        <f t="shared" ref="I21" si="11">H21/F21*100</f>
        <v>100</v>
      </c>
      <c r="J21" s="27"/>
      <c r="K21" s="1"/>
      <c r="L21" s="1"/>
      <c r="M21" s="1" t="s">
        <v>24</v>
      </c>
      <c r="N21" s="1" t="s">
        <v>24</v>
      </c>
      <c r="O21" s="1"/>
      <c r="P21" s="3"/>
    </row>
  </sheetData>
  <mergeCells count="10">
    <mergeCell ref="P4:P5"/>
    <mergeCell ref="A1:P1"/>
    <mergeCell ref="A2:P2"/>
    <mergeCell ref="M4:N4"/>
    <mergeCell ref="O4:O5"/>
    <mergeCell ref="A4:A5"/>
    <mergeCell ref="B4:B5"/>
    <mergeCell ref="C4:E4"/>
    <mergeCell ref="F4:I4"/>
    <mergeCell ref="J4:L4"/>
  </mergeCells>
  <pageMargins left="0.6" right="0.16" top="0.45" bottom="0.47" header="0.22" footer="0.2"/>
  <pageSetup paperSize="9" orientation="landscape" verticalDpi="0" r:id="rId1"/>
  <headerFooter>
    <oddHeader>Page &amp;P of &amp;N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biểu 1</vt:lpstr>
      <vt:lpstr>biểu 2</vt:lpstr>
      <vt:lpstr>Sheet3</vt:lpstr>
      <vt:lpstr>'biểu 1'!Print_Titles</vt:lpstr>
      <vt:lpstr>'biểu 2'!Print_Titles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Van Tan</cp:lastModifiedBy>
  <cp:lastPrinted>2021-04-22T06:15:29Z</cp:lastPrinted>
  <dcterms:created xsi:type="dcterms:W3CDTF">2020-11-24T08:13:49Z</dcterms:created>
  <dcterms:modified xsi:type="dcterms:W3CDTF">2021-04-22T06:16:18Z</dcterms:modified>
</cp:coreProperties>
</file>